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W:\AS12_Dezernat ADÖ\Akten A bis Z\SPRIND\Common Codes\Marketing Tender\Vergabeunterlagen 23072026\"/>
    </mc:Choice>
  </mc:AlternateContent>
  <xr:revisionPtr revIDLastSave="0" documentId="13_ncr:1_{34AF7336-26B9-4E6B-AC57-071F0949785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Anleitung" sheetId="1" r:id="rId1"/>
    <sheet name="Preisermittlung" sheetId="2" r:id="rId2"/>
    <sheet name="Bieter-Preisblat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" l="1"/>
  <c r="E15" i="2"/>
  <c r="D15" i="2"/>
  <c r="C15" i="2"/>
  <c r="F15" i="2" s="1"/>
  <c r="E14" i="2"/>
  <c r="D14" i="2"/>
  <c r="C14" i="2"/>
  <c r="F14" i="2" s="1"/>
  <c r="E13" i="2"/>
  <c r="D13" i="2"/>
  <c r="C13" i="2"/>
  <c r="E12" i="2"/>
  <c r="D12" i="2"/>
  <c r="C12" i="2"/>
  <c r="E11" i="2"/>
  <c r="D11" i="2"/>
  <c r="C11" i="2"/>
  <c r="E10" i="2"/>
  <c r="D10" i="2"/>
  <c r="C10" i="2"/>
  <c r="F10" i="2" s="1"/>
  <c r="E9" i="2"/>
  <c r="D9" i="2"/>
  <c r="C9" i="2"/>
  <c r="E8" i="2"/>
  <c r="D8" i="2"/>
  <c r="C8" i="2"/>
  <c r="F9" i="2" l="1"/>
  <c r="F11" i="2"/>
  <c r="F12" i="2"/>
  <c r="F13" i="2"/>
  <c r="F8" i="2"/>
  <c r="C16" i="2"/>
  <c r="F16" i="2" l="1"/>
</calcChain>
</file>

<file path=xl/sharedStrings.xml><?xml version="1.0" encoding="utf-8"?>
<sst xmlns="http://schemas.openxmlformats.org/spreadsheetml/2006/main" count="41" uniqueCount="32">
  <si>
    <t>Umsatzschwellenwert (Eingabe):</t>
  </si>
  <si>
    <t>netto pro Vertragsjahr (Basispreis darunter, Rabattpreis darüber)</t>
  </si>
  <si>
    <t>Fiktive Gesamtstunden für Wertung:</t>
  </si>
  <si>
    <t>Stunden (Basis für das Rechenbeispiel)</t>
  </si>
  <si>
    <t>Berechnung des Evaluationspreises (100% Gewichtung auf Rabatt-Stundensätze)</t>
  </si>
  <si>
    <t>Position / Rolle</t>
  </si>
  <si>
    <t>Stundenanteil (%)</t>
  </si>
  <si>
    <t>Fiktive Stunden</t>
  </si>
  <si>
    <t>Angebotener Basis-Satz</t>
  </si>
  <si>
    <t>Angebotener Rabatt-Satz</t>
  </si>
  <si>
    <t>Evaluations-Kosten (Rabatt)</t>
  </si>
  <si>
    <t>Creative Director Senior</t>
  </si>
  <si>
    <t>Creative Director Junior</t>
  </si>
  <si>
    <t>Strategy Director Senior</t>
  </si>
  <si>
    <t>Strategy Director Junior</t>
  </si>
  <si>
    <t>Lead Copywriter Senior</t>
  </si>
  <si>
    <t>Lead Copywriter Junior</t>
  </si>
  <si>
    <t>Media Lead Senior</t>
  </si>
  <si>
    <t>Media Lead Junior</t>
  </si>
  <si>
    <t>Gesamtsumme</t>
  </si>
  <si>
    <t>Hinweis: Bitte tragen Sie Ihre Netto-Stundensätze ein. Die Umsatzschwelle liegt bei 1.000.000,00 € netto pro Vertragsjahr.</t>
  </si>
  <si>
    <t>Basis-Stundensatz
(Umsatz &lt; 1 Mio. €)</t>
  </si>
  <si>
    <t>Rabatt-Stundensatz
(Umsatz &gt;= 1 Mio. €)</t>
  </si>
  <si>
    <t xml:space="preserve">Preisbewertungsmodell </t>
  </si>
  <si>
    <t>Die Bewertung für den Zuschlag erfolgt zu 100% auf Basis der Rabatt-Stundensätze</t>
  </si>
  <si>
    <t>2. Im Reiter "Preisermittlung" wird automatisch der Gesamtpreis für die fiktive Stundenanzahl von 10.000 Stunden ausgerechnet</t>
  </si>
  <si>
    <t>4. Näheres zur Wertung und Preisermittlung steht im Dokument Teil C_Wertungskriterien</t>
  </si>
  <si>
    <t>Preisermittlung</t>
  </si>
  <si>
    <t>Bieter-Preisblatt</t>
  </si>
  <si>
    <t>Schritte zum Befüllen dieses Presblattes:</t>
  </si>
  <si>
    <t>1. Bitte tragen Sie im Reiter "Bieter-Preisblatt" nur in den rosanen Felder die Stundensätze für die acht Positionen sowohl für den Basis als auch für den Rabatt-Stundensatz ein</t>
  </si>
  <si>
    <t>3. Für das Zuschlagskriterium 3 Preis gilt der Preis in der dunkelblauen Zelle F16 im Reiter "Preisermittlung"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</si>
</sst>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1"/>
      <color rgb="FFFFFFFF"/>
      <name val="Arial"/>
      <family val="2"/>
    </font>
    <font>
      <b/>
      <sz val="15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4F7F6"/>
        <bgColor rgb="FFF4F7F6"/>
      </patternFill>
    </fill>
    <fill>
      <patternFill patternType="solid">
        <fgColor rgb="FF1B365D"/>
        <bgColor rgb="FF1B365D"/>
      </patternFill>
    </fill>
    <fill>
      <patternFill patternType="solid">
        <fgColor rgb="FFFED4D6"/>
        <bgColor rgb="FFFFFEE6"/>
      </patternFill>
    </fill>
    <fill>
      <patternFill patternType="solid">
        <fgColor theme="1" tint="0.34998626667073579"/>
        <bgColor rgb="FF4A777A"/>
      </patternFill>
    </fill>
    <fill>
      <patternFill patternType="solid">
        <fgColor theme="1" tint="0.34998626667073579"/>
        <bgColor rgb="FF1B365D"/>
      </patternFill>
    </fill>
    <fill>
      <patternFill patternType="solid">
        <fgColor rgb="FFFFE8E8"/>
        <bgColor rgb="FFFFFEE6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double">
        <color rgb="FF1B365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1" xfId="0" applyFont="1" applyFill="1" applyBorder="1"/>
    <xf numFmtId="3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/>
    <xf numFmtId="3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9" fontId="2" fillId="0" borderId="0" xfId="0" applyNumberFormat="1" applyFont="1"/>
    <xf numFmtId="3" fontId="2" fillId="0" borderId="0" xfId="0" applyNumberFormat="1" applyFont="1"/>
    <xf numFmtId="164" fontId="4" fillId="3" borderId="2" xfId="0" applyNumberFormat="1" applyFont="1" applyFill="1" applyBorder="1" applyAlignment="1">
      <alignment horizontal="right" vertical="center"/>
    </xf>
    <xf numFmtId="0" fontId="5" fillId="0" borderId="0" xfId="0" applyFont="1"/>
    <xf numFmtId="164" fontId="1" fillId="4" borderId="1" xfId="0" applyNumberFormat="1" applyFont="1" applyFill="1" applyBorder="1" applyAlignment="1">
      <alignment horizontal="right" vertical="center"/>
    </xf>
    <xf numFmtId="164" fontId="2" fillId="0" borderId="0" xfId="0" applyNumberFormat="1" applyFont="1"/>
    <xf numFmtId="9" fontId="2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4" fillId="5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1">
    <dxf>
      <font>
        <strike/>
      </font>
    </dxf>
  </dxfs>
  <tableStyles count="0" defaultTableStyle="TableStyleMedium9" defaultPivotStyle="PivotStyleLight16"/>
  <colors>
    <mruColors>
      <color rgb="FFFFE8E8"/>
      <color rgb="FFFED4D6"/>
      <color rgb="FFFFCD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>
      <selection activeCell="A19" sqref="A19"/>
    </sheetView>
  </sheetViews>
  <sheetFormatPr baseColWidth="10" defaultColWidth="8.85546875" defaultRowHeight="15" x14ac:dyDescent="0.25"/>
  <cols>
    <col min="1" max="1" width="117" customWidth="1"/>
  </cols>
  <sheetData>
    <row r="1" spans="1:1" ht="19.5" x14ac:dyDescent="0.3">
      <c r="A1" s="13" t="s">
        <v>23</v>
      </c>
    </row>
    <row r="3" spans="1:1" x14ac:dyDescent="0.25">
      <c r="A3" s="1"/>
    </row>
    <row r="4" spans="1:1" x14ac:dyDescent="0.25">
      <c r="A4" s="1" t="s">
        <v>24</v>
      </c>
    </row>
    <row r="5" spans="1:1" x14ac:dyDescent="0.25">
      <c r="A5" s="1"/>
    </row>
    <row r="6" spans="1:1" x14ac:dyDescent="0.25">
      <c r="A6" s="1"/>
    </row>
    <row r="7" spans="1:1" x14ac:dyDescent="0.25">
      <c r="A7" s="2" t="s">
        <v>29</v>
      </c>
    </row>
    <row r="8" spans="1:1" x14ac:dyDescent="0.25">
      <c r="A8" s="1" t="s">
        <v>30</v>
      </c>
    </row>
    <row r="9" spans="1:1" x14ac:dyDescent="0.25">
      <c r="A9" s="1" t="s">
        <v>25</v>
      </c>
    </row>
    <row r="10" spans="1:1" x14ac:dyDescent="0.25">
      <c r="A10" s="1" t="s">
        <v>31</v>
      </c>
    </row>
    <row r="11" spans="1:1" x14ac:dyDescent="0.25">
      <c r="A11" s="1" t="s">
        <v>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tabSelected="1" workbookViewId="0">
      <selection activeCell="D7" sqref="D7"/>
    </sheetView>
  </sheetViews>
  <sheetFormatPr baseColWidth="10" defaultColWidth="8.85546875" defaultRowHeight="15" x14ac:dyDescent="0.25"/>
  <cols>
    <col min="1" max="1" width="30" customWidth="1"/>
    <col min="2" max="2" width="18.28515625" customWidth="1"/>
    <col min="3" max="3" width="38.42578125" customWidth="1"/>
    <col min="4" max="5" width="29" customWidth="1"/>
    <col min="6" max="6" width="31" customWidth="1"/>
  </cols>
  <sheetData>
    <row r="1" spans="1:6" ht="19.5" x14ac:dyDescent="0.3">
      <c r="A1" s="13" t="s">
        <v>27</v>
      </c>
    </row>
    <row r="3" spans="1:6" x14ac:dyDescent="0.25">
      <c r="A3" s="2" t="s">
        <v>0</v>
      </c>
      <c r="B3" s="15">
        <v>1000000</v>
      </c>
      <c r="C3" s="3" t="s">
        <v>1</v>
      </c>
    </row>
    <row r="4" spans="1:6" x14ac:dyDescent="0.25">
      <c r="A4" s="2" t="s">
        <v>2</v>
      </c>
      <c r="B4" s="11">
        <v>10000</v>
      </c>
      <c r="C4" s="3" t="s">
        <v>3</v>
      </c>
    </row>
    <row r="6" spans="1:6" ht="15.75" x14ac:dyDescent="0.25">
      <c r="A6" s="17" t="s">
        <v>4</v>
      </c>
    </row>
    <row r="7" spans="1:6" ht="24.95" customHeight="1" x14ac:dyDescent="0.2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</row>
    <row r="8" spans="1:6" x14ac:dyDescent="0.25">
      <c r="A8" s="4" t="s">
        <v>11</v>
      </c>
      <c r="B8" s="16">
        <v>0.15</v>
      </c>
      <c r="C8" s="5">
        <f t="shared" ref="C8:C15" si="0">B8*$B$4</f>
        <v>1500</v>
      </c>
      <c r="D8" s="6">
        <f>'Bieter-Preisblatt'!B7</f>
        <v>0</v>
      </c>
      <c r="E8" s="6">
        <f>'Bieter-Preisblatt'!C7</f>
        <v>0</v>
      </c>
      <c r="F8" s="6">
        <f t="shared" ref="F8:F15" si="1">C8*E8</f>
        <v>0</v>
      </c>
    </row>
    <row r="9" spans="1:6" x14ac:dyDescent="0.25">
      <c r="A9" s="7" t="s">
        <v>12</v>
      </c>
      <c r="B9" s="16">
        <v>0.1</v>
      </c>
      <c r="C9" s="8">
        <f t="shared" si="0"/>
        <v>1000</v>
      </c>
      <c r="D9" s="9">
        <f>'Bieter-Preisblatt'!B8</f>
        <v>0</v>
      </c>
      <c r="E9" s="9">
        <f>'Bieter-Preisblatt'!C8</f>
        <v>0</v>
      </c>
      <c r="F9" s="9">
        <f t="shared" si="1"/>
        <v>0</v>
      </c>
    </row>
    <row r="10" spans="1:6" x14ac:dyDescent="0.25">
      <c r="A10" s="4" t="s">
        <v>13</v>
      </c>
      <c r="B10" s="16">
        <v>0.15</v>
      </c>
      <c r="C10" s="5">
        <f t="shared" si="0"/>
        <v>1500</v>
      </c>
      <c r="D10" s="6">
        <f>'Bieter-Preisblatt'!B9</f>
        <v>0</v>
      </c>
      <c r="E10" s="6">
        <f>'Bieter-Preisblatt'!C9</f>
        <v>0</v>
      </c>
      <c r="F10" s="6">
        <f t="shared" si="1"/>
        <v>0</v>
      </c>
    </row>
    <row r="11" spans="1:6" x14ac:dyDescent="0.25">
      <c r="A11" s="7" t="s">
        <v>14</v>
      </c>
      <c r="B11" s="16">
        <v>0.1</v>
      </c>
      <c r="C11" s="8">
        <f t="shared" si="0"/>
        <v>1000</v>
      </c>
      <c r="D11" s="9">
        <f>'Bieter-Preisblatt'!B10</f>
        <v>0</v>
      </c>
      <c r="E11" s="9">
        <f>'Bieter-Preisblatt'!C10</f>
        <v>0</v>
      </c>
      <c r="F11" s="9">
        <f t="shared" si="1"/>
        <v>0</v>
      </c>
    </row>
    <row r="12" spans="1:6" x14ac:dyDescent="0.25">
      <c r="A12" s="4" t="s">
        <v>15</v>
      </c>
      <c r="B12" s="16">
        <v>0.15</v>
      </c>
      <c r="C12" s="5">
        <f t="shared" si="0"/>
        <v>1500</v>
      </c>
      <c r="D12" s="6">
        <f>'Bieter-Preisblatt'!B11</f>
        <v>0</v>
      </c>
      <c r="E12" s="6">
        <f>'Bieter-Preisblatt'!C11</f>
        <v>0</v>
      </c>
      <c r="F12" s="6">
        <f t="shared" si="1"/>
        <v>0</v>
      </c>
    </row>
    <row r="13" spans="1:6" x14ac:dyDescent="0.25">
      <c r="A13" s="7" t="s">
        <v>16</v>
      </c>
      <c r="B13" s="16">
        <v>0.1</v>
      </c>
      <c r="C13" s="8">
        <f t="shared" si="0"/>
        <v>1000</v>
      </c>
      <c r="D13" s="9">
        <f>'Bieter-Preisblatt'!B12</f>
        <v>0</v>
      </c>
      <c r="E13" s="9">
        <f>'Bieter-Preisblatt'!C12</f>
        <v>0</v>
      </c>
      <c r="F13" s="9">
        <f t="shared" si="1"/>
        <v>0</v>
      </c>
    </row>
    <row r="14" spans="1:6" x14ac:dyDescent="0.25">
      <c r="A14" s="4" t="s">
        <v>17</v>
      </c>
      <c r="B14" s="16">
        <v>0.15</v>
      </c>
      <c r="C14" s="5">
        <f t="shared" si="0"/>
        <v>1500</v>
      </c>
      <c r="D14" s="6">
        <f>'Bieter-Preisblatt'!B13</f>
        <v>0</v>
      </c>
      <c r="E14" s="6">
        <f>'Bieter-Preisblatt'!C13</f>
        <v>0</v>
      </c>
      <c r="F14" s="6">
        <f t="shared" si="1"/>
        <v>0</v>
      </c>
    </row>
    <row r="15" spans="1:6" x14ac:dyDescent="0.25">
      <c r="A15" s="7" t="s">
        <v>18</v>
      </c>
      <c r="B15" s="16">
        <v>0.1</v>
      </c>
      <c r="C15" s="8">
        <f t="shared" si="0"/>
        <v>1000</v>
      </c>
      <c r="D15" s="9">
        <f>'Bieter-Preisblatt'!B14</f>
        <v>0</v>
      </c>
      <c r="E15" s="9">
        <f>'Bieter-Preisblatt'!C14</f>
        <v>0</v>
      </c>
      <c r="F15" s="9">
        <f t="shared" si="1"/>
        <v>0</v>
      </c>
    </row>
    <row r="16" spans="1:6" x14ac:dyDescent="0.25">
      <c r="A16" s="2" t="s">
        <v>19</v>
      </c>
      <c r="B16" s="10">
        <f>SUM(B8:B15)</f>
        <v>1</v>
      </c>
      <c r="C16" s="11">
        <f>SUM(C8:C15)</f>
        <v>10000</v>
      </c>
      <c r="F16" s="12">
        <f>SUM(F8:F15)</f>
        <v>0</v>
      </c>
    </row>
  </sheetData>
  <sheetProtection algorithmName="SHA-512" hashValue="rDa7S7oF3Zulf6O/15Eq9jNYGfMwBTCIf5X6DFwxTpPKPlINQv3xv3a5amGwzF8u7Rf2lQxbHGpJo8vozAS3cA==" saltValue="S9P69UNtEZiJYEGdrI5nYQ==" spinCount="100000" sheet="1" objects="1" scenarios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B12" sqref="B12"/>
    </sheetView>
  </sheetViews>
  <sheetFormatPr baseColWidth="10" defaultColWidth="8.85546875" defaultRowHeight="15" x14ac:dyDescent="0.25"/>
  <cols>
    <col min="1" max="1" width="30" customWidth="1"/>
    <col min="2" max="2" width="23" customWidth="1"/>
    <col min="3" max="3" width="24" customWidth="1"/>
  </cols>
  <sheetData>
    <row r="1" spans="1:3" ht="19.5" x14ac:dyDescent="0.3">
      <c r="A1" s="13" t="s">
        <v>28</v>
      </c>
    </row>
    <row r="3" spans="1:3" x14ac:dyDescent="0.25">
      <c r="A3" s="3" t="s">
        <v>20</v>
      </c>
    </row>
    <row r="6" spans="1:3" ht="30" customHeight="1" x14ac:dyDescent="0.25">
      <c r="A6" s="19" t="s">
        <v>5</v>
      </c>
      <c r="B6" s="19" t="s">
        <v>21</v>
      </c>
      <c r="C6" s="19" t="s">
        <v>22</v>
      </c>
    </row>
    <row r="7" spans="1:3" x14ac:dyDescent="0.25">
      <c r="A7" s="7" t="s">
        <v>11</v>
      </c>
      <c r="B7" s="20"/>
      <c r="C7" s="14"/>
    </row>
    <row r="8" spans="1:3" x14ac:dyDescent="0.25">
      <c r="A8" s="4" t="s">
        <v>12</v>
      </c>
      <c r="B8" s="20"/>
      <c r="C8" s="14"/>
    </row>
    <row r="9" spans="1:3" x14ac:dyDescent="0.25">
      <c r="A9" s="7" t="s">
        <v>13</v>
      </c>
      <c r="B9" s="20"/>
      <c r="C9" s="14"/>
    </row>
    <row r="10" spans="1:3" x14ac:dyDescent="0.25">
      <c r="A10" s="4" t="s">
        <v>14</v>
      </c>
      <c r="B10" s="20"/>
      <c r="C10" s="14"/>
    </row>
    <row r="11" spans="1:3" x14ac:dyDescent="0.25">
      <c r="A11" s="7" t="s">
        <v>15</v>
      </c>
      <c r="B11" s="20"/>
      <c r="C11" s="14"/>
    </row>
    <row r="12" spans="1:3" x14ac:dyDescent="0.25">
      <c r="A12" s="4" t="s">
        <v>16</v>
      </c>
      <c r="B12" s="20"/>
      <c r="C12" s="14"/>
    </row>
    <row r="13" spans="1:3" x14ac:dyDescent="0.25">
      <c r="A13" s="7" t="s">
        <v>17</v>
      </c>
      <c r="B13" s="20"/>
      <c r="C13" s="14"/>
    </row>
    <row r="14" spans="1:3" x14ac:dyDescent="0.25">
      <c r="A14" s="4" t="s">
        <v>18</v>
      </c>
      <c r="B14" s="20"/>
      <c r="C14" s="14"/>
    </row>
  </sheetData>
  <conditionalFormatting sqref="C7:C14">
    <cfRule type="cellIs" dxfId="0" priority="1" operator="greaterThan">
      <formula>$B$7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Anleitung</vt:lpstr>
      <vt:lpstr>Preisermittlung</vt:lpstr>
      <vt:lpstr>Bieter-Preisblatt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Dörn, Alik</cp:lastModifiedBy>
  <dcterms:created xsi:type="dcterms:W3CDTF">2026-07-13T15:22:04Z</dcterms:created>
  <dcterms:modified xsi:type="dcterms:W3CDTF">2026-07-30T18:13:01Z</dcterms:modified>
</cp:coreProperties>
</file>